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37" i="1" l="1"/>
  <c r="F37" i="1"/>
  <c r="E37" i="1"/>
</calcChain>
</file>

<file path=xl/sharedStrings.xml><?xml version="1.0" encoding="utf-8"?>
<sst xmlns="http://schemas.openxmlformats.org/spreadsheetml/2006/main" count="44" uniqueCount="42">
  <si>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</si>
  <si>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</si>
  <si>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</si>
  <si>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</si>
  <si>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</si>
  <si>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</si>
  <si>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</si>
  <si>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</si>
  <si>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</si>
  <si>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</si>
  <si>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</si>
  <si>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</si>
  <si>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17.06.2015</t>
  </si>
  <si>
    <t>ПС 110 кВ Восточная (КМРО)</t>
  </si>
  <si>
    <t xml:space="preserve"> 0,4 Восточная(КМРО) ТСН 1 ао</t>
  </si>
  <si>
    <t xml:space="preserve"> 0,4 Восточная(КМРО) ТСН 1 обогрев ао</t>
  </si>
  <si>
    <t xml:space="preserve"> 0,4 Восточная(КМРО) ТСН 2 ао</t>
  </si>
  <si>
    <t xml:space="preserve"> 0,4 Восточная(КМРО) ТСН 2 обогрев ао</t>
  </si>
  <si>
    <t xml:space="preserve"> 10 Восточная(КМРО) Т 1 ап</t>
  </si>
  <si>
    <t xml:space="preserve"> 10 Восточная(КМРО) Т 2 ап</t>
  </si>
  <si>
    <t xml:space="preserve"> 10 Восточная(КМРО)-База РЭС 1 ао</t>
  </si>
  <si>
    <t xml:space="preserve"> 10 Восточная(КМРО)-База РЭС 2 ао</t>
  </si>
  <si>
    <t xml:space="preserve"> 10 Восточная(КМРО)-Воинская часть ао</t>
  </si>
  <si>
    <t xml:space="preserve"> 10 Восточная(КМРО)-Город ао</t>
  </si>
  <si>
    <t xml:space="preserve"> 10 Восточная(КМРО)-Дом ветеранов ао</t>
  </si>
  <si>
    <t xml:space="preserve"> 10 Восточная(КМРО)-Тудозеро ао</t>
  </si>
  <si>
    <t xml:space="preserve"> 10 Восточная(КМРО)-Центр ао</t>
  </si>
  <si>
    <t xml:space="preserve"> 10 Восточная(КМРО)-Шестово ао</t>
  </si>
  <si>
    <t xml:space="preserve"> 110 Восточная(КМРО)-Андомская ао</t>
  </si>
  <si>
    <t xml:space="preserve"> 110 Восточная(КМРО)-Андомская ап</t>
  </si>
  <si>
    <t xml:space="preserve"> 110 Восточная(КМРО)-СМВ 1 ао</t>
  </si>
  <si>
    <t xml:space="preserve"> 110 Восточная(КМРО)-СМВ 1 ап</t>
  </si>
  <si>
    <t xml:space="preserve"> 110 Восточная(КМРО)-СМВ 2 ао</t>
  </si>
  <si>
    <t xml:space="preserve"> 110 Восточная(КМРО)-СМВ 2 ап</t>
  </si>
  <si>
    <t xml:space="preserve"> 35 Восточная(КМРО) Т 1 ап</t>
  </si>
  <si>
    <t xml:space="preserve"> 35 Восточная(КМРО) Т 2 ап</t>
  </si>
  <si>
    <t xml:space="preserve"> 35 Восточная(КМРО)-Вытегорская 1 ао</t>
  </si>
  <si>
    <t xml:space="preserve"> 35 Восточная(КМРО)-Вытегорская 1 ап</t>
  </si>
  <si>
    <t xml:space="preserve"> 35 Восточная(КМРО)-Вытегорская 2 ао</t>
  </si>
  <si>
    <t xml:space="preserve"> 35 Восточная(КМРО)-Вытегорская 2 ап</t>
  </si>
  <si>
    <t xml:space="preserve"> 35 Восточная(КМРО)-ЛДК ао</t>
  </si>
  <si>
    <t xml:space="preserve"> 35 Восточная(КМРО)-ЛДК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</si>
</sst>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tabSelected="1" zoomScaleNormal="100" zoomScaleSheetLayoutView="100" workbookViewId="0">
      <selection activeCell="K14" sqref="K14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4791.7849999999999</v>
      </c>
      <c r="C9" s="32">
        <v>4793.30375</v>
      </c>
      <c r="D9" s="33">
        <v>60</v>
      </c>
      <c r="E9" s="34">
        <v>91.125</v>
      </c>
      <c r="F9" s="35">
        <v>91.125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39708.29</v>
      </c>
      <c r="C10" s="38">
        <v>39708.29</v>
      </c>
      <c r="D10" s="39">
        <v>15</v>
      </c>
      <c r="E10" s="40">
        <v>0</v>
      </c>
      <c r="F10" s="41">
        <v>0</v>
      </c>
      <c r="G10" s="41">
        <v>0</v>
      </c>
      <c r="H10" s="42"/>
    </row>
    <row r="11" spans="1:10" x14ac:dyDescent="0.25">
      <c r="A11" s="37" t="s">
        <v>16</v>
      </c>
      <c r="B11" s="38">
        <v>16654.983749999999</v>
      </c>
      <c r="C11" s="38">
        <v>16655.048750000002</v>
      </c>
      <c r="D11" s="39">
        <v>60</v>
      </c>
      <c r="E11" s="40">
        <v>3.9</v>
      </c>
      <c r="F11" s="41">
        <v>3.9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13590.26</v>
      </c>
      <c r="C12" s="38">
        <v>13590.26</v>
      </c>
      <c r="D12" s="39">
        <v>20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18</v>
      </c>
      <c r="B13" s="38">
        <v>4737.2277999999997</v>
      </c>
      <c r="C13" s="38">
        <v>4737.9856</v>
      </c>
      <c r="D13" s="39">
        <v>30000</v>
      </c>
      <c r="E13" s="40">
        <v>22734</v>
      </c>
      <c r="F13" s="41">
        <v>22734</v>
      </c>
      <c r="G13" s="41">
        <v>0</v>
      </c>
      <c r="H13" s="42">
        <v>0</v>
      </c>
    </row>
    <row r="14" spans="1:10" x14ac:dyDescent="0.25">
      <c r="A14" s="37" t="s">
        <v>19</v>
      </c>
      <c r="B14" s="38">
        <v>6000.8032000000003</v>
      </c>
      <c r="C14" s="38">
        <v>6001.558</v>
      </c>
      <c r="D14" s="39">
        <v>30000</v>
      </c>
      <c r="E14" s="40">
        <v>22644</v>
      </c>
      <c r="F14" s="41">
        <v>22644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1572.3688</v>
      </c>
      <c r="C15" s="38">
        <v>1572.3853999999999</v>
      </c>
      <c r="D15" s="39">
        <v>6000</v>
      </c>
      <c r="E15" s="40">
        <v>99.6</v>
      </c>
      <c r="F15" s="41">
        <v>99.6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1798.923</v>
      </c>
      <c r="C16" s="38">
        <v>1798.9621999999999</v>
      </c>
      <c r="D16" s="39">
        <v>4000</v>
      </c>
      <c r="E16" s="40">
        <v>156.80000000000001</v>
      </c>
      <c r="F16" s="41">
        <v>156.80000000000001</v>
      </c>
      <c r="G16" s="41">
        <v>0</v>
      </c>
      <c r="H16" s="42">
        <v>0</v>
      </c>
    </row>
    <row r="17" spans="1:8" x14ac:dyDescent="0.25">
      <c r="A17" s="37" t="s">
        <v>22</v>
      </c>
      <c r="B17" s="38">
        <v>1972.7134000000001</v>
      </c>
      <c r="C17" s="38">
        <v>1975.8502000000001</v>
      </c>
      <c r="D17" s="39">
        <v>4000</v>
      </c>
      <c r="E17" s="40">
        <v>12547.2</v>
      </c>
      <c r="F17" s="41">
        <v>12547.2</v>
      </c>
      <c r="G17" s="41">
        <v>0</v>
      </c>
      <c r="H17" s="42">
        <v>0</v>
      </c>
    </row>
    <row r="18" spans="1:8" x14ac:dyDescent="0.25">
      <c r="A18" s="37" t="s">
        <v>23</v>
      </c>
      <c r="B18" s="38">
        <v>955.15840000000003</v>
      </c>
      <c r="C18" s="38">
        <v>956.57640000000004</v>
      </c>
      <c r="D18" s="39">
        <v>6000</v>
      </c>
      <c r="E18" s="40">
        <v>8508</v>
      </c>
      <c r="F18" s="41">
        <v>8508</v>
      </c>
      <c r="G18" s="41">
        <v>0</v>
      </c>
      <c r="H18" s="42">
        <v>0</v>
      </c>
    </row>
    <row r="19" spans="1:8" x14ac:dyDescent="0.25">
      <c r="A19" s="37" t="s">
        <v>24</v>
      </c>
      <c r="B19" s="38">
        <v>1623.0193999999999</v>
      </c>
      <c r="C19" s="38">
        <v>1623.1286</v>
      </c>
      <c r="D19" s="39">
        <v>4000</v>
      </c>
      <c r="E19" s="40">
        <v>436.8</v>
      </c>
      <c r="F19" s="41">
        <v>436.8</v>
      </c>
      <c r="G19" s="41">
        <v>0</v>
      </c>
      <c r="H19" s="42">
        <v>0</v>
      </c>
    </row>
    <row r="20" spans="1:8" x14ac:dyDescent="0.25">
      <c r="A20" s="37" t="s">
        <v>25</v>
      </c>
      <c r="B20" s="38">
        <v>3818.3195999999998</v>
      </c>
      <c r="C20" s="38">
        <v>3818.5936000000002</v>
      </c>
      <c r="D20" s="39">
        <v>4000</v>
      </c>
      <c r="E20" s="40">
        <v>1096</v>
      </c>
      <c r="F20" s="41">
        <v>1096</v>
      </c>
      <c r="G20" s="41">
        <v>0</v>
      </c>
      <c r="H20" s="42">
        <v>0</v>
      </c>
    </row>
    <row r="21" spans="1:8" x14ac:dyDescent="0.25">
      <c r="A21" s="37" t="s">
        <v>26</v>
      </c>
      <c r="B21" s="38">
        <v>1056.7094</v>
      </c>
      <c r="C21" s="38">
        <v>1058.6353999999999</v>
      </c>
      <c r="D21" s="39">
        <v>6000</v>
      </c>
      <c r="E21" s="40">
        <v>11556</v>
      </c>
      <c r="F21" s="41">
        <v>11556</v>
      </c>
      <c r="G21" s="41">
        <v>0</v>
      </c>
      <c r="H21" s="42">
        <v>0</v>
      </c>
    </row>
    <row r="22" spans="1:8" x14ac:dyDescent="0.25">
      <c r="A22" s="37" t="s">
        <v>27</v>
      </c>
      <c r="B22" s="38">
        <v>1385.1569999999999</v>
      </c>
      <c r="C22" s="38">
        <v>1387.8617999999999</v>
      </c>
      <c r="D22" s="39">
        <v>4000</v>
      </c>
      <c r="E22" s="40">
        <v>10819.2</v>
      </c>
      <c r="F22" s="41">
        <v>10819.2</v>
      </c>
      <c r="G22" s="41">
        <v>0</v>
      </c>
      <c r="H22" s="42">
        <v>0</v>
      </c>
    </row>
    <row r="23" spans="1:8" x14ac:dyDescent="0.25">
      <c r="A23" s="37" t="s">
        <v>28</v>
      </c>
      <c r="B23" s="38">
        <v>2165.087</v>
      </c>
      <c r="C23" s="38">
        <v>2165.5592000000001</v>
      </c>
      <c r="D23" s="39">
        <v>66000</v>
      </c>
      <c r="E23" s="40">
        <v>31165.200000000001</v>
      </c>
      <c r="F23" s="41">
        <v>31165.200000000001</v>
      </c>
      <c r="G23" s="41">
        <v>0</v>
      </c>
      <c r="H23" s="42">
        <v>0</v>
      </c>
    </row>
    <row r="24" spans="1:8" x14ac:dyDescent="0.25">
      <c r="A24" s="37" t="s">
        <v>29</v>
      </c>
      <c r="B24" s="38">
        <v>20.9848</v>
      </c>
      <c r="C24" s="38">
        <v>20.9848</v>
      </c>
      <c r="D24" s="39">
        <v>66000</v>
      </c>
      <c r="E24" s="40">
        <v>0</v>
      </c>
      <c r="F24" s="41">
        <v>0</v>
      </c>
      <c r="G24" s="41">
        <v>0</v>
      </c>
      <c r="H24" s="42"/>
    </row>
    <row r="25" spans="1:8" x14ac:dyDescent="0.25">
      <c r="A25" s="37" t="s">
        <v>30</v>
      </c>
      <c r="B25" s="38">
        <v>35.61</v>
      </c>
      <c r="C25" s="38">
        <v>35.61</v>
      </c>
      <c r="D25" s="39">
        <v>66000</v>
      </c>
      <c r="E25" s="40">
        <v>0</v>
      </c>
      <c r="F25" s="41">
        <v>0</v>
      </c>
      <c r="G25" s="41">
        <v>0</v>
      </c>
      <c r="H25" s="42"/>
    </row>
    <row r="26" spans="1:8" x14ac:dyDescent="0.25">
      <c r="A26" s="37" t="s">
        <v>31</v>
      </c>
      <c r="B26" s="38">
        <v>1325.5447999999999</v>
      </c>
      <c r="C26" s="38">
        <v>1326.0204000000001</v>
      </c>
      <c r="D26" s="39">
        <v>66000</v>
      </c>
      <c r="E26" s="40">
        <v>31389.599999999999</v>
      </c>
      <c r="F26" s="41">
        <v>31389.599999999999</v>
      </c>
      <c r="G26" s="41">
        <v>0</v>
      </c>
      <c r="H26" s="42">
        <v>0</v>
      </c>
    </row>
    <row r="27" spans="1:8" x14ac:dyDescent="0.25">
      <c r="A27" s="37" t="s">
        <v>32</v>
      </c>
      <c r="B27" s="38">
        <v>1992.518</v>
      </c>
      <c r="C27" s="38">
        <v>1992.518</v>
      </c>
      <c r="D27" s="39">
        <v>66000</v>
      </c>
      <c r="E27" s="40">
        <v>0</v>
      </c>
      <c r="F27" s="41">
        <v>0</v>
      </c>
      <c r="G27" s="41">
        <v>0</v>
      </c>
      <c r="H27" s="42"/>
    </row>
    <row r="28" spans="1:8" x14ac:dyDescent="0.25">
      <c r="A28" s="37" t="s">
        <v>33</v>
      </c>
      <c r="B28" s="38">
        <v>118.14060000000001</v>
      </c>
      <c r="C28" s="38">
        <v>118.14060000000001</v>
      </c>
      <c r="D28" s="39">
        <v>66000</v>
      </c>
      <c r="E28" s="40">
        <v>0</v>
      </c>
      <c r="F28" s="41">
        <v>0</v>
      </c>
      <c r="G28" s="41">
        <v>0</v>
      </c>
      <c r="H28" s="42"/>
    </row>
    <row r="29" spans="1:8" x14ac:dyDescent="0.25">
      <c r="A29" s="37" t="s">
        <v>34</v>
      </c>
      <c r="B29" s="38">
        <v>504.92180000000002</v>
      </c>
      <c r="C29" s="38">
        <v>506.54180000000002</v>
      </c>
      <c r="D29" s="39">
        <v>28000</v>
      </c>
      <c r="E29" s="40">
        <v>45360</v>
      </c>
      <c r="F29" s="41">
        <v>45360</v>
      </c>
      <c r="G29" s="41">
        <v>0</v>
      </c>
      <c r="H29" s="42">
        <v>0</v>
      </c>
    </row>
    <row r="30" spans="1:8" x14ac:dyDescent="0.25">
      <c r="A30" s="37" t="s">
        <v>35</v>
      </c>
      <c r="B30" s="38">
        <v>65.680000000000007</v>
      </c>
      <c r="C30" s="38">
        <v>65.680000000000007</v>
      </c>
      <c r="D30" s="39">
        <v>28000</v>
      </c>
      <c r="E30" s="40">
        <v>0</v>
      </c>
      <c r="F30" s="41">
        <v>0</v>
      </c>
      <c r="G30" s="41">
        <v>0</v>
      </c>
      <c r="H30" s="42"/>
    </row>
    <row r="31" spans="1:8" x14ac:dyDescent="0.25">
      <c r="A31" s="37" t="s">
        <v>36</v>
      </c>
      <c r="B31" s="38">
        <v>5583.8404</v>
      </c>
      <c r="C31" s="38">
        <v>5585.8915999999999</v>
      </c>
      <c r="D31" s="39">
        <v>10500</v>
      </c>
      <c r="E31" s="40">
        <v>21537.599999999999</v>
      </c>
      <c r="F31" s="41">
        <v>21537.599999999999</v>
      </c>
      <c r="G31" s="41">
        <v>0</v>
      </c>
      <c r="H31" s="42">
        <v>0</v>
      </c>
    </row>
    <row r="32" spans="1:8" x14ac:dyDescent="0.25">
      <c r="A32" s="37" t="s">
        <v>37</v>
      </c>
      <c r="B32" s="38">
        <v>4724.8782000000001</v>
      </c>
      <c r="C32" s="38">
        <v>4724.8782000000001</v>
      </c>
      <c r="D32" s="39">
        <v>10500</v>
      </c>
      <c r="E32" s="40">
        <v>0</v>
      </c>
      <c r="F32" s="41">
        <v>0</v>
      </c>
      <c r="G32" s="41">
        <v>0</v>
      </c>
      <c r="H32" s="42"/>
    </row>
    <row r="33" spans="1:8" x14ac:dyDescent="0.25">
      <c r="A33" s="37" t="s">
        <v>38</v>
      </c>
      <c r="B33" s="38">
        <v>4044.8346000000001</v>
      </c>
      <c r="C33" s="38">
        <v>4044.8346000000001</v>
      </c>
      <c r="D33" s="39">
        <v>10500</v>
      </c>
      <c r="E33" s="40">
        <v>0</v>
      </c>
      <c r="F33" s="41">
        <v>0</v>
      </c>
      <c r="G33" s="41">
        <v>0</v>
      </c>
      <c r="H33" s="42"/>
    </row>
    <row r="34" spans="1:8" x14ac:dyDescent="0.25">
      <c r="A34" s="37" t="s">
        <v>39</v>
      </c>
      <c r="B34" s="38">
        <v>1418.3733999999999</v>
      </c>
      <c r="C34" s="38">
        <v>1419.153</v>
      </c>
      <c r="D34" s="39">
        <v>10500</v>
      </c>
      <c r="E34" s="40">
        <v>8185.8</v>
      </c>
      <c r="F34" s="41">
        <v>8185.8</v>
      </c>
      <c r="G34" s="41">
        <v>0</v>
      </c>
      <c r="H34" s="42">
        <v>0</v>
      </c>
    </row>
    <row r="35" spans="1:8" x14ac:dyDescent="0.25">
      <c r="A35" s="37" t="s">
        <v>40</v>
      </c>
      <c r="B35" s="38">
        <v>3066.4920000000002</v>
      </c>
      <c r="C35" s="38">
        <v>3068.7231999999999</v>
      </c>
      <c r="D35" s="39">
        <v>10500</v>
      </c>
      <c r="E35" s="40">
        <v>23427.599999999999</v>
      </c>
      <c r="F35" s="41">
        <v>23427.599999999999</v>
      </c>
      <c r="G35" s="41">
        <v>0</v>
      </c>
      <c r="H35" s="42">
        <v>0</v>
      </c>
    </row>
    <row r="36" spans="1:8" ht="16.5" thickBot="1" x14ac:dyDescent="0.3">
      <c r="A36" s="43" t="s">
        <v>41</v>
      </c>
      <c r="B36" s="44">
        <v>0.04</v>
      </c>
      <c r="C36" s="44">
        <v>0.04</v>
      </c>
      <c r="D36" s="45">
        <v>10500</v>
      </c>
      <c r="E36" s="46">
        <v>0</v>
      </c>
      <c r="F36" s="47">
        <v>0</v>
      </c>
      <c r="G36" s="47">
        <v>0</v>
      </c>
      <c r="H36" s="48"/>
    </row>
    <row r="37" spans="1:8" x14ac:dyDescent="0.25">
      <c r="E37" s="49">
        <f>SUM(E9:E36)</f>
        <v>251758.42499999999</v>
      </c>
      <c r="F37" s="50">
        <f>SUM(F9:F36)</f>
        <v>251758.42499999999</v>
      </c>
      <c r="G37" s="50">
        <f>SUM(G9:G36)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2015-06-25T05:57:00Z</dcterms:modified>
</cp:coreProperties>
</file>